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поставку'!$A$1:$S$30</definedName>
  </definedNames>
  <calcPr calcId="125725" iterate="1"/>
</workbook>
</file>

<file path=xl/calcChain.xml><?xml version="1.0" encoding="utf-8"?>
<calcChain xmlns="http://schemas.openxmlformats.org/spreadsheetml/2006/main">
  <c r="S12" i="1"/>
  <c r="S11"/>
  <c r="S13" l="1"/>
  <c r="S14" l="1"/>
  <c r="S15" s="1"/>
</calcChain>
</file>

<file path=xl/sharedStrings.xml><?xml version="1.0" encoding="utf-8"?>
<sst xmlns="http://schemas.openxmlformats.org/spreadsheetml/2006/main" count="54" uniqueCount="53">
  <si>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</si>
  <si>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</si>
  <si>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</si>
  <si>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</si>
  <si>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</si>
  <si>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</si>
  <si>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</si>
  <si>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№ п/п</t>
  </si>
  <si>
    <t>________________  /________________/</t>
  </si>
  <si>
    <t>_____________________________</t>
  </si>
  <si>
    <t>От Поставщика</t>
  </si>
  <si>
    <t xml:space="preserve"> от Покупателя</t>
  </si>
  <si>
    <t xml:space="preserve">                                             Основание: </t>
  </si>
  <si>
    <t>НДС 18%:</t>
  </si>
  <si>
    <t>ОАО "Хиагда"</t>
  </si>
  <si>
    <t>Генеральный директор ОАО "Хиагда"</t>
  </si>
  <si>
    <t>________________  /Е.И. Гонтарь/</t>
  </si>
  <si>
    <t>шт</t>
  </si>
  <si>
    <t>Количество</t>
  </si>
  <si>
    <t>1 кв. 2011 г.</t>
  </si>
  <si>
    <t>2 кв. 2011 г.</t>
  </si>
  <si>
    <t>3 кв. 2011 г.</t>
  </si>
  <si>
    <t>4 кв. 2011 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</si>
  <si>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</si>
  <si>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</si>
  <si>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</si>
  <si>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</si>
  <si>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</si>
  <si>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</si>
  <si>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</si>
  <si>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</si>
  <si>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</si>
  <si>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</si>
  <si>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</si>
  <si>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</si>
  <si>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за год</t>
  </si>
  <si>
    <t xml:space="preserve">                 СПЕЦИФИКАЦИЯ  № _________ от  "        " ____________ 20___  г.    </t>
  </si>
  <si>
    <t>к Договору поставки между ОАО "Хиагда" и ____________________</t>
  </si>
  <si>
    <t>от "       " ________________20___ г.</t>
  </si>
  <si>
    <t>Годовой план закупок</t>
  </si>
  <si>
    <t>Требование к качеству, ГОСТ</t>
  </si>
  <si>
    <t xml:space="preserve">2. Условия поставки: доставка до ОАО "Хиагда" согласно отгрузочным реквизитам:  </t>
  </si>
  <si>
    <r>
      <rPr>
        <u/>
        <sz val="12"/>
        <rFont val="Times New Roman"/>
        <family val="1"/>
        <charset val="204"/>
      </rPr>
      <t>Контейнера:</t>
    </r>
    <r>
      <rPr>
        <sz val="12"/>
        <rFont val="Times New Roman"/>
        <family val="1"/>
        <charset val="204"/>
      </rPr>
      <t xml:space="preserve"> Станция Чита-1 Забайкальской ж/д, код станции 940006. Получатель ОАО "Хиагда"</t>
    </r>
  </si>
  <si>
    <r>
      <rPr>
        <u/>
        <sz val="12"/>
        <rFont val="Times New Roman"/>
        <family val="1"/>
        <charset val="204"/>
      </rPr>
      <t>Багаж:</t>
    </r>
    <r>
      <rPr>
        <sz val="12"/>
        <rFont val="Times New Roman"/>
        <family val="1"/>
        <charset val="204"/>
      </rPr>
      <t xml:space="preserve"> Станция Чита-2 Забайкальской ж/д, багажная касса (кода НЕТ). Получатель  - ОАО "Хиагда", 672018 г. Чита, п. Рудник Кадала, ул. Дворцовский тракт, 50, а/я 747.  тел. 8 (3022) 23-98-26.</t>
    </r>
  </si>
  <si>
    <t>4. Транспортные расходы и прочие расходы включены в цену ТМЦ.</t>
  </si>
  <si>
    <t>5. Покупатель поизводит оплату за ТМЦ по Спецификации в течение 20 календарных дней с момента получения ТМЦ на склад  Грузополучателя (фиксируется уведомлением о поставке) на основании предоставленного комплекта ТСД.</t>
  </si>
  <si>
    <t>Баллон кислородный</t>
  </si>
  <si>
    <t>Баллон пропановый</t>
  </si>
  <si>
    <t>Согласно техническому заданию №1</t>
  </si>
  <si>
    <t>Согласно техническому заданию №2</t>
  </si>
  <si>
    <t>6</t>
  </si>
  <si>
    <t>3. Срок поставки  август 2012 года, согласно графику помесячной разбивки.</t>
  </si>
  <si>
    <t>Итого с учетом НДС :  _________  (__________)  в т.ч. НДС (18%): ____________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</si>
</sst>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4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/>
    <xf numFmtId="49" fontId="1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5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165" fontId="1" fillId="0" borderId="0" xfId="0" applyNumberFormat="1" applyFont="1" applyFill="1" applyAlignment="1">
      <alignment horizontal="left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zoomScaleNormal="100" workbookViewId="0">
      <selection activeCell="M12" sqref="M12"/>
    </sheetView>
  </sheetViews>
  <sheetFormatPr defaultRowHeight="15"/>
  <cols>
    <col min="1" max="1" width="5.42578125" customWidth="1"/>
    <col min="2" max="2" width="25.85546875" customWidth="1"/>
    <col min="3" max="3" width="22.42578125" customWidth="1"/>
    <col min="4" max="4" width="9.140625" customWidth="1"/>
    <col min="5" max="5" width="7.5703125" customWidth="1"/>
    <col min="6" max="6" width="9.140625" customWidth="1"/>
    <col min="7" max="7" width="7.140625" customWidth="1"/>
    <col min="8" max="8" width="7.28515625" customWidth="1"/>
    <col min="9" max="9" width="6.7109375" customWidth="1"/>
    <col min="10" max="10" width="6.85546875" customWidth="1"/>
    <col min="11" max="11" width="6.5703125" customWidth="1"/>
    <col min="12" max="12" width="7.85546875" customWidth="1"/>
    <col min="13" max="13" width="9" customWidth="1"/>
    <col min="14" max="14" width="9.85546875" customWidth="1"/>
    <col min="15" max="16" width="8.5703125" customWidth="1"/>
    <col min="17" max="17" width="11.5703125" customWidth="1"/>
    <col min="18" max="18" width="13.28515625" customWidth="1"/>
    <col min="19" max="19" width="13.140625" customWidth="1"/>
  </cols>
  <sheetData>
    <row r="1" spans="1:20" s="11" customFormat="1" ht="15.75">
      <c r="C1" s="31" t="s">
        <v>36</v>
      </c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0" s="11" customFormat="1" ht="15.75">
      <c r="C2" s="30" t="s">
        <v>37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0" s="11" customFormat="1" ht="15.75">
      <c r="C3" s="30" t="s">
        <v>38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20" s="12" customFormat="1" ht="15.75">
      <c r="B4" s="31"/>
      <c r="C4" s="31"/>
      <c r="D4" s="31"/>
    </row>
    <row r="5" spans="1:20" s="12" customFormat="1" ht="15.75">
      <c r="C5" s="13" t="s">
        <v>12</v>
      </c>
      <c r="D5" s="32" t="s">
        <v>39</v>
      </c>
      <c r="E5" s="32"/>
      <c r="F5" s="32"/>
    </row>
    <row r="6" spans="1:20" s="12" customFormat="1" ht="15.75">
      <c r="A6" s="2" t="s">
        <v>6</v>
      </c>
      <c r="B6" s="14"/>
      <c r="C6" s="14"/>
      <c r="D6" s="14"/>
      <c r="E6" s="14"/>
    </row>
    <row r="7" spans="1:20" s="12" customFormat="1" ht="15.75">
      <c r="A7" s="2"/>
      <c r="B7" s="14"/>
      <c r="C7" s="14"/>
      <c r="D7" s="14"/>
      <c r="E7" s="14"/>
    </row>
    <row r="8" spans="1:20" ht="16.5" customHeight="1">
      <c r="A8" s="40" t="s">
        <v>7</v>
      </c>
      <c r="B8" s="43" t="s">
        <v>1</v>
      </c>
      <c r="C8" s="37" t="s">
        <v>40</v>
      </c>
      <c r="D8" s="44" t="s">
        <v>2</v>
      </c>
      <c r="E8" s="47" t="s">
        <v>18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0" t="s">
        <v>35</v>
      </c>
      <c r="R8" s="40" t="s">
        <v>4</v>
      </c>
      <c r="S8" s="40" t="s">
        <v>5</v>
      </c>
      <c r="T8" s="3"/>
    </row>
    <row r="9" spans="1:20" ht="18.75" customHeight="1">
      <c r="A9" s="41"/>
      <c r="B9" s="43"/>
      <c r="C9" s="38"/>
      <c r="D9" s="45"/>
      <c r="E9" s="48" t="s">
        <v>19</v>
      </c>
      <c r="F9" s="49"/>
      <c r="G9" s="50"/>
      <c r="H9" s="48" t="s">
        <v>20</v>
      </c>
      <c r="I9" s="49"/>
      <c r="J9" s="50"/>
      <c r="K9" s="48" t="s">
        <v>21</v>
      </c>
      <c r="L9" s="49"/>
      <c r="M9" s="50"/>
      <c r="N9" s="51" t="s">
        <v>22</v>
      </c>
      <c r="O9" s="51"/>
      <c r="P9" s="51"/>
      <c r="Q9" s="41"/>
      <c r="R9" s="41"/>
      <c r="S9" s="41"/>
      <c r="T9" s="3"/>
    </row>
    <row r="10" spans="1:20" ht="32.25" customHeight="1">
      <c r="A10" s="42"/>
      <c r="B10" s="43"/>
      <c r="C10" s="39"/>
      <c r="D10" s="46"/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28</v>
      </c>
      <c r="K10" s="9" t="s">
        <v>29</v>
      </c>
      <c r="L10" s="9" t="s">
        <v>30</v>
      </c>
      <c r="M10" s="9" t="s">
        <v>31</v>
      </c>
      <c r="N10" s="9" t="s">
        <v>32</v>
      </c>
      <c r="O10" s="9" t="s">
        <v>33</v>
      </c>
      <c r="P10" s="9" t="s">
        <v>34</v>
      </c>
      <c r="Q10" s="42"/>
      <c r="R10" s="42"/>
      <c r="S10" s="42"/>
      <c r="T10" s="3"/>
    </row>
    <row r="11" spans="1:20" ht="48" customHeight="1">
      <c r="A11" s="26">
        <v>1</v>
      </c>
      <c r="B11" s="28" t="s">
        <v>46</v>
      </c>
      <c r="C11" s="26" t="s">
        <v>48</v>
      </c>
      <c r="D11" s="27" t="s">
        <v>17</v>
      </c>
      <c r="E11" s="9"/>
      <c r="F11" s="9"/>
      <c r="G11" s="9"/>
      <c r="H11" s="9"/>
      <c r="I11" s="9"/>
      <c r="J11" s="9"/>
      <c r="K11" s="9"/>
      <c r="L11" s="27">
        <v>24</v>
      </c>
      <c r="M11" s="9"/>
      <c r="N11" s="9"/>
      <c r="O11" s="9"/>
      <c r="P11" s="9"/>
      <c r="Q11" s="26">
        <v>24</v>
      </c>
      <c r="R11" s="52">
        <v>9593</v>
      </c>
      <c r="S11" s="52">
        <f>Q11*R11</f>
        <v>230232</v>
      </c>
      <c r="T11" s="3"/>
    </row>
    <row r="12" spans="1:20" ht="49.5" customHeight="1">
      <c r="A12" s="8">
        <v>2</v>
      </c>
      <c r="B12" s="29" t="s">
        <v>47</v>
      </c>
      <c r="C12" s="26" t="s">
        <v>49</v>
      </c>
      <c r="D12" s="4" t="s">
        <v>17</v>
      </c>
      <c r="E12" s="7"/>
      <c r="F12" s="7"/>
      <c r="G12" s="7"/>
      <c r="H12" s="7"/>
      <c r="I12" s="7"/>
      <c r="J12" s="7"/>
      <c r="K12" s="7"/>
      <c r="L12" s="7">
        <v>6</v>
      </c>
      <c r="M12" s="7"/>
      <c r="N12" s="7"/>
      <c r="O12" s="7"/>
      <c r="P12" s="7"/>
      <c r="Q12" s="10" t="s">
        <v>50</v>
      </c>
      <c r="R12" s="52">
        <v>4000</v>
      </c>
      <c r="S12" s="52">
        <f>Q12*R12</f>
        <v>24000</v>
      </c>
      <c r="T12" s="3"/>
    </row>
    <row r="13" spans="1:20" ht="15.75" customHeight="1">
      <c r="A13" s="34" t="s">
        <v>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  <c r="S13" s="53">
        <f>SUM(S11:S12)</f>
        <v>254232</v>
      </c>
      <c r="T13" s="3"/>
    </row>
    <row r="14" spans="1:20">
      <c r="A14" s="34" t="s">
        <v>13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6"/>
      <c r="S14" s="53">
        <f>S13*0.18</f>
        <v>45761.759999999995</v>
      </c>
      <c r="T14" s="3"/>
    </row>
    <row r="15" spans="1:20">
      <c r="A15" s="34" t="s">
        <v>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6"/>
      <c r="S15" s="53">
        <f>SUM(S13:S14)</f>
        <v>299993.76</v>
      </c>
      <c r="T15" s="3"/>
    </row>
    <row r="16" spans="1:20" ht="15.75" customHeight="1">
      <c r="A16" s="6" t="s">
        <v>52</v>
      </c>
      <c r="B16" s="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3"/>
      <c r="T16" s="3"/>
    </row>
    <row r="18" spans="1:19" s="16" customFormat="1" ht="18.75" customHeight="1">
      <c r="A18" s="33" t="s">
        <v>41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15"/>
    </row>
    <row r="19" spans="1:19" s="16" customFormat="1" ht="18.75" customHeight="1">
      <c r="A19" s="33" t="s">
        <v>42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15"/>
    </row>
    <row r="20" spans="1:19" s="16" customFormat="1" ht="15.75" customHeight="1">
      <c r="A20" s="33" t="s">
        <v>43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</row>
    <row r="21" spans="1:19" s="20" customFormat="1" ht="15.75">
      <c r="A21" s="17" t="s">
        <v>51</v>
      </c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9" s="12" customFormat="1" ht="15.75">
      <c r="A22" s="21" t="s">
        <v>44</v>
      </c>
      <c r="B22" s="2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9" s="12" customFormat="1" ht="37.5" customHeight="1">
      <c r="A23" s="1" t="s">
        <v>45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s="12" customFormat="1" ht="21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" s="12" customFormat="1" ht="15.75">
      <c r="A25" s="24" t="s">
        <v>10</v>
      </c>
      <c r="B25" s="2"/>
      <c r="C25" s="2"/>
      <c r="D25" s="2"/>
      <c r="E25" s="2"/>
      <c r="F25" s="2"/>
      <c r="G25" s="2"/>
      <c r="H25" s="2"/>
      <c r="I25" s="21" t="s">
        <v>11</v>
      </c>
      <c r="J25" s="2"/>
      <c r="K25" s="2"/>
    </row>
    <row r="26" spans="1:19" s="12" customFormat="1" ht="15.75">
      <c r="A26" s="21" t="s">
        <v>9</v>
      </c>
      <c r="B26" s="2"/>
      <c r="C26" s="2"/>
      <c r="D26" s="2"/>
      <c r="E26" s="2"/>
      <c r="F26" s="2"/>
      <c r="G26" s="2"/>
      <c r="H26" s="2"/>
      <c r="I26" s="21" t="s">
        <v>14</v>
      </c>
      <c r="J26" s="25"/>
      <c r="K26" s="2"/>
    </row>
    <row r="27" spans="1:19" s="12" customFormat="1" ht="15.75">
      <c r="A27" s="14"/>
      <c r="B27" s="2"/>
      <c r="C27" s="2"/>
      <c r="D27" s="2"/>
      <c r="E27" s="2"/>
      <c r="F27" s="2"/>
      <c r="G27" s="2"/>
      <c r="H27" s="2"/>
      <c r="I27" s="24"/>
      <c r="J27" s="14"/>
      <c r="K27" s="2"/>
    </row>
    <row r="28" spans="1:19" s="12" customFormat="1" ht="15.75">
      <c r="A28" s="14"/>
      <c r="B28" s="2"/>
      <c r="C28" s="2"/>
      <c r="D28" s="2"/>
      <c r="E28" s="2"/>
      <c r="F28" s="2"/>
      <c r="G28" s="2"/>
      <c r="H28" s="2"/>
      <c r="I28" s="2" t="s">
        <v>15</v>
      </c>
      <c r="J28" s="14"/>
      <c r="K28" s="2"/>
    </row>
    <row r="29" spans="1:19" s="12" customFormat="1" ht="15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9" s="12" customFormat="1" ht="15.75">
      <c r="A30" s="2" t="s">
        <v>8</v>
      </c>
      <c r="B30" s="2"/>
      <c r="C30" s="2"/>
      <c r="D30" s="2"/>
      <c r="E30" s="2"/>
      <c r="F30" s="2"/>
      <c r="G30" s="2"/>
      <c r="H30" s="2"/>
      <c r="I30" s="14" t="s">
        <v>16</v>
      </c>
      <c r="J30" s="14"/>
      <c r="K30" s="2"/>
    </row>
    <row r="31" spans="1:19" s="12" customFormat="1" ht="15.75">
      <c r="K31" s="14"/>
      <c r="L31" s="14"/>
    </row>
  </sheetData>
  <mergeCells count="24">
    <mergeCell ref="C1:M1"/>
    <mergeCell ref="C2:M2"/>
    <mergeCell ref="S8:S10"/>
    <mergeCell ref="E8:P8"/>
    <mergeCell ref="E9:G9"/>
    <mergeCell ref="H9:J9"/>
    <mergeCell ref="K9:M9"/>
    <mergeCell ref="N9:P9"/>
    <mergeCell ref="A23:S23"/>
    <mergeCell ref="C3:M3"/>
    <mergeCell ref="B4:D4"/>
    <mergeCell ref="D5:F5"/>
    <mergeCell ref="A18:P18"/>
    <mergeCell ref="A19:P19"/>
    <mergeCell ref="A13:R13"/>
    <mergeCell ref="A14:R14"/>
    <mergeCell ref="A15:R15"/>
    <mergeCell ref="C8:C10"/>
    <mergeCell ref="A8:A10"/>
    <mergeCell ref="B8:B10"/>
    <mergeCell ref="D8:D10"/>
    <mergeCell ref="Q8:Q10"/>
    <mergeCell ref="R8:R10"/>
    <mergeCell ref="A20:S20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2012-04-27T23:53:28Z</dcterms:modified>
</cp:coreProperties>
</file>